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Estonia\"/>
    </mc:Choice>
  </mc:AlternateContent>
  <xr:revisionPtr revIDLastSave="0" documentId="13_ncr:1_{45D22478-FEC2-4F76-8229-4A50A21C320A}"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N42" i="17" l="1"/>
  <c r="O42" i="17" s="1"/>
  <c r="E38" i="12"/>
  <c r="H18" i="12" l="1"/>
  <c r="E29" i="12"/>
  <c r="C37" i="26" l="1"/>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E18" i="12" s="1"/>
  <c r="D4" i="28" l="1"/>
  <c r="E4" i="28"/>
</calcChain>
</file>

<file path=xl/sharedStrings.xml><?xml version="1.0" encoding="utf-8"?>
<sst xmlns="http://schemas.openxmlformats.org/spreadsheetml/2006/main" count="816" uniqueCount="263">
  <si>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</si>
  <si>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</si>
  <si>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</si>
  <si>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</si>
  <si>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</si>
  <si>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</si>
  <si>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</si>
  <si>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</si>
  <si>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</si>
  <si>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</si>
  <si>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</si>
  <si>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</si>
  <si>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</si>
  <si>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</si>
  <si>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</si>
  <si>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</si>
  <si>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</si>
  <si>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</si>
  <si>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</si>
  <si>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</si>
  <si>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</si>
  <si>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</si>
  <si>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</si>
  <si>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</si>
  <si>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</si>
  <si>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</si>
  <si>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</si>
  <si>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</si>
  <si>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</si>
  <si>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</si>
  <si>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</si>
  <si>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</si>
  <si>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</si>
  <si>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</si>
  <si>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</si>
  <si>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</si>
  <si>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</si>
  <si>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</si>
  <si>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</si>
  <si>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</si>
  <si>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</si>
  <si>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</si>
  <si>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</si>
  <si>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</si>
  <si>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</si>
  <si>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</si>
  <si>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</si>
  <si>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</si>
  <si>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</si>
  <si>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</si>
  <si>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</si>
  <si>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</si>
  <si>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</si>
  <si>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</si>
  <si>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</si>
  <si>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</si>
  <si>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</si>
  <si>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</si>
  <si>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</si>
  <si>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</si>
  <si>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</si>
  <si>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</si>
  <si>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</si>
  <si>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</si>
  <si>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</si>
  <si>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</si>
  <si>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</si>
  <si>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</si>
  <si>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</si>
  <si>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</si>
  <si>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</si>
  <si>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</si>
  <si>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</si>
  <si>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</si>
  <si>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</si>
  <si>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</si>
  <si>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</si>
  <si>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</si>
  <si>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</si>
  <si>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</si>
  <si>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</si>
  <si>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</si>
  <si>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</si>
  <si>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</si>
  <si>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</si>
  <si>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</si>
  <si>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</si>
  <si>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</si>
  <si>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</si>
  <si>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</si>
  <si>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</si>
  <si>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</si>
  <si>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</si>
  <si>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</si>
  <si>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</si>
  <si>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</si>
  <si>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</si>
  <si>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</si>
  <si>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</si>
  <si>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</si>
  <si>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</si>
  <si>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</si>
  <si>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</si>
  <si>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</si>
  <si>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</si>
  <si>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</si>
  <si>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</si>
  <si>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</si>
  <si>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</si>
  <si>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</si>
  <si>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</si>
  <si>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</si>
  <si>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</si>
  <si>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</si>
  <si>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</si>
  <si>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</si>
  <si>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</si>
  <si>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</si>
  <si>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</si>
  <si>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</si>
  <si>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</si>
  <si>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</si>
  <si>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</si>
  <si>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</si>
  <si>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</si>
  <si>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</si>
  <si>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</si>
  <si>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</si>
  <si>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</si>
  <si>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</si>
  <si>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</si>
  <si>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</si>
  <si>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</si>
  <si>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</si>
  <si>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</si>
  <si>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</si>
  <si>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</si>
  <si>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</si>
  <si>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</si>
  <si>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</si>
  <si>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</si>
  <si>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</si>
  <si>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</si>
  <si>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</si>
  <si>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</si>
  <si>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</si>
  <si>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</si>
  <si>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</si>
  <si>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</si>
  <si>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</si>
  <si>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</si>
  <si>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</si>
  <si>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</si>
  <si>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</si>
  <si>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</si>
  <si>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</si>
  <si>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</si>
  <si>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</si>
  <si>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</si>
  <si>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</si>
  <si>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</si>
  <si>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</si>
  <si>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</si>
  <si>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</si>
  <si>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</si>
  <si>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</si>
  <si>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</si>
  <si>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</si>
  <si>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</si>
  <si>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</si>
  <si>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</si>
  <si>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</si>
  <si>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</si>
  <si>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</si>
  <si>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</si>
  <si>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</si>
  <si>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</si>
  <si>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</si>
  <si>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</si>
  <si>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</si>
  <si>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</si>
  <si>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</si>
  <si>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</si>
  <si>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</si>
  <si>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</si>
  <si>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</si>
  <si>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</si>
  <si>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</si>
  <si>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</si>
  <si>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</si>
  <si>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</si>
  <si>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</si>
  <si>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</si>
  <si>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</si>
  <si>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</si>
  <si>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</si>
  <si>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</si>
  <si>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</si>
  <si>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</si>
  <si>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</si>
  <si>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</si>
  <si>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</si>
  <si>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</si>
  <si>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</si>
  <si>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</si>
  <si>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</si>
  <si>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</si>
  <si>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</si>
  <si>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</si>
  <si>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</si>
  <si>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</si>
  <si>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</si>
  <si>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</si>
  <si>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</si>
  <si>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</si>
  <si>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</si>
  <si>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</si>
  <si>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</si>
  <si>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</si>
  <si>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</si>
  <si>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</si>
  <si>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</si>
  <si>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</si>
  <si>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</si>
  <si>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</si>
  <si>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</si>
  <si>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</si>
  <si>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</si>
  <si>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</si>
  <si>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</si>
  <si>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</si>
  <si>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</si>
  <si>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</si>
  <si>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</si>
  <si>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</si>
  <si>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</si>
  <si>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</si>
  <si>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</si>
  <si>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</si>
  <si>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</si>
  <si>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</si>
  <si>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</si>
  <si>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</si>
  <si>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</si>
  <si>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</si>
  <si>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</si>
  <si>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</si>
  <si>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</si>
  <si>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</si>
  <si>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</si>
  <si>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</si>
  <si>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</si>
  <si>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</si>
  <si>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</si>
  <si>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</si>
  <si>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</si>
  <si>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</si>
  <si>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Environment Agency</t>
  </si>
  <si>
    <t>https://proto.envir.ee/proto/main/opendata</t>
  </si>
  <si>
    <t>Data collection and processing</t>
  </si>
  <si>
    <t>A letter was sent to potential producers</t>
  </si>
  <si>
    <t>No data available</t>
  </si>
  <si>
    <t>There wasnt collection points for waste of fishing gear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</si>
</sst>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topLeftCell="B8" zoomScaleNormal="100" workbookViewId="0">
      <selection activeCell="C18" sqref="C18"/>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A27" zoomScale="93" zoomScaleNormal="93" workbookViewId="0">
      <selection activeCell="G8" sqref="G8"/>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8" t="s">
        <v>37</v>
      </c>
      <c r="E5" s="169"/>
      <c r="F5" s="169"/>
      <c r="G5" s="169"/>
      <c r="H5" s="169"/>
      <c r="I5" s="169"/>
      <c r="J5" s="17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6" t="s">
        <v>38</v>
      </c>
      <c r="E6" s="197"/>
      <c r="F6" s="197"/>
      <c r="G6" s="197"/>
      <c r="H6" s="197"/>
      <c r="I6" s="197"/>
      <c r="J6" s="198"/>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213</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89" t="s">
        <v>43</v>
      </c>
      <c r="F10" s="190"/>
      <c r="G10" s="190"/>
      <c r="H10" s="190"/>
      <c r="I10" s="190"/>
      <c r="J10" s="19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8" t="s">
        <v>44</v>
      </c>
      <c r="F11" s="192"/>
      <c r="G11" s="192"/>
      <c r="H11" s="192"/>
      <c r="I11" s="194" t="s">
        <v>45</v>
      </c>
      <c r="J11" s="19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8"/>
      <c r="F12" s="193"/>
      <c r="G12" s="193"/>
      <c r="H12" s="193"/>
      <c r="I12" s="195"/>
      <c r="J12" s="19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Estonia</v>
      </c>
      <c r="C13" s="52" t="str">
        <f>E$8</f>
        <v>2023</v>
      </c>
      <c r="D13" s="53" t="s">
        <v>49</v>
      </c>
      <c r="E13" s="54">
        <v>15.252000000000001</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89" t="s">
        <v>50</v>
      </c>
      <c r="F15" s="190"/>
      <c r="G15" s="190"/>
      <c r="H15" s="190"/>
      <c r="I15" s="190"/>
      <c r="J15" s="19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88" t="s">
        <v>51</v>
      </c>
      <c r="F16" s="194" t="s">
        <v>52</v>
      </c>
      <c r="G16" s="194" t="s">
        <v>53</v>
      </c>
      <c r="H16" s="194" t="s">
        <v>54</v>
      </c>
      <c r="I16" s="63"/>
      <c r="J16" s="19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8"/>
      <c r="F17" s="195"/>
      <c r="G17" s="195"/>
      <c r="H17" s="195"/>
      <c r="I17" s="63"/>
      <c r="J17" s="19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Estonia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Estonia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Estonia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Estonia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Estonia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Estonia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Estonia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89" t="s">
        <v>63</v>
      </c>
      <c r="F26" s="190"/>
      <c r="G26" s="190"/>
      <c r="H26" s="190"/>
      <c r="I26" s="190"/>
      <c r="J26" s="19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88" t="s">
        <v>64</v>
      </c>
      <c r="F27" s="57"/>
      <c r="G27" s="57"/>
      <c r="H27" s="57"/>
      <c r="I27" s="194" t="s">
        <v>65</v>
      </c>
      <c r="J27" s="19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88"/>
      <c r="F28" s="57"/>
      <c r="G28" s="57"/>
      <c r="H28" s="57"/>
      <c r="I28" s="195"/>
      <c r="J28" s="19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Estonia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Estonia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Estonia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Estonia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Estonia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89" t="s">
        <v>72</v>
      </c>
      <c r="F35" s="190"/>
      <c r="G35" s="190"/>
      <c r="H35" s="190"/>
      <c r="I35" s="190"/>
      <c r="J35" s="19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8" t="s">
        <v>73</v>
      </c>
      <c r="F36" s="57"/>
      <c r="G36" s="57"/>
      <c r="H36" s="57"/>
      <c r="I36" s="194" t="s">
        <v>74</v>
      </c>
      <c r="J36" s="19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8"/>
      <c r="F37" s="57"/>
      <c r="G37" s="57"/>
      <c r="H37" s="57"/>
      <c r="I37" s="195"/>
      <c r="J37" s="19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99" t="s">
        <v>78</v>
      </c>
      <c r="F40" s="199"/>
      <c r="G40" s="199"/>
      <c r="H40" s="199"/>
      <c r="I40" s="199"/>
      <c r="J40" s="199"/>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99" t="s">
        <v>80</v>
      </c>
      <c r="F41" s="199"/>
      <c r="G41" s="199"/>
      <c r="H41" s="199"/>
      <c r="I41" s="199"/>
      <c r="J41" s="199"/>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70" zoomScaleNormal="70" workbookViewId="0">
      <selection activeCell="O14" sqref="O14"/>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89" t="s">
        <v>43</v>
      </c>
      <c r="F8" s="190"/>
      <c r="G8" s="190"/>
      <c r="H8" s="190"/>
      <c r="I8" s="190"/>
      <c r="J8" s="1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88" t="s">
        <v>44</v>
      </c>
      <c r="F9" s="192"/>
      <c r="G9" s="192"/>
      <c r="H9" s="192"/>
      <c r="I9" s="194" t="s">
        <v>45</v>
      </c>
      <c r="J9" s="19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3"/>
      <c r="G10" s="193"/>
      <c r="H10" s="193"/>
      <c r="I10" s="195"/>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Estonia</v>
      </c>
      <c r="C11" s="67" t="str">
        <f>'Fishing gear-PoM'!E$8</f>
        <v>2023</v>
      </c>
      <c r="D11" s="53" t="s">
        <v>49</v>
      </c>
      <c r="E11" s="54"/>
      <c r="F11" s="71"/>
      <c r="G11" s="71"/>
      <c r="H11" s="71"/>
      <c r="I11" s="55"/>
      <c r="J11" s="55"/>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89" t="s">
        <v>50</v>
      </c>
      <c r="F13" s="190"/>
      <c r="G13" s="190"/>
      <c r="H13" s="190"/>
      <c r="I13" s="190"/>
      <c r="J13" s="1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8" t="s">
        <v>51</v>
      </c>
      <c r="F14" s="194" t="s">
        <v>82</v>
      </c>
      <c r="G14" s="194" t="s">
        <v>83</v>
      </c>
      <c r="H14" s="194" t="s">
        <v>54</v>
      </c>
      <c r="I14" s="72"/>
      <c r="J14" s="19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88"/>
      <c r="F15" s="195"/>
      <c r="G15" s="195"/>
      <c r="H15" s="195"/>
      <c r="I15" s="72"/>
      <c r="J15" s="19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Estonia</v>
      </c>
      <c r="C16" s="67" t="str">
        <f>'Fishing gear-PoM'!E$8</f>
        <v>2023</v>
      </c>
      <c r="D16" s="53" t="s">
        <v>56</v>
      </c>
      <c r="E16" s="55"/>
      <c r="F16" s="55"/>
      <c r="G16" s="55"/>
      <c r="H16" s="55"/>
      <c r="I16" s="73"/>
      <c r="J16" s="55"/>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Estonia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Estonia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Estonia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Estonia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Estonia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Estonia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89" t="s">
        <v>63</v>
      </c>
      <c r="F24" s="190"/>
      <c r="G24" s="190"/>
      <c r="H24" s="190"/>
      <c r="I24" s="190"/>
      <c r="J24" s="1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88" t="s">
        <v>64</v>
      </c>
      <c r="F25" s="68"/>
      <c r="G25" s="68"/>
      <c r="H25" s="68"/>
      <c r="I25" s="194" t="s">
        <v>65</v>
      </c>
      <c r="J25" s="19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88"/>
      <c r="F26" s="68"/>
      <c r="G26" s="68"/>
      <c r="H26" s="68"/>
      <c r="I26" s="195"/>
      <c r="J26" s="19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c r="F27" s="71"/>
      <c r="G27" s="71"/>
      <c r="H27" s="71"/>
      <c r="I27" s="55"/>
      <c r="J27" s="55"/>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Estonia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Estonia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Estonia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Estonia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Estonia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89" t="s">
        <v>72</v>
      </c>
      <c r="F33" s="190"/>
      <c r="G33" s="190"/>
      <c r="H33" s="190"/>
      <c r="I33" s="190"/>
      <c r="J33" s="1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8" t="s">
        <v>73</v>
      </c>
      <c r="F34" s="68"/>
      <c r="G34" s="68"/>
      <c r="H34" s="68"/>
      <c r="I34" s="194" t="s">
        <v>74</v>
      </c>
      <c r="J34" s="19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8"/>
      <c r="F35" s="68"/>
      <c r="G35" s="68"/>
      <c r="H35" s="68"/>
      <c r="I35" s="195"/>
      <c r="J35" s="19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Estonia</v>
      </c>
      <c r="C36" s="67" t="str">
        <f>'Fishing gear-PoM'!E$8</f>
        <v>2023</v>
      </c>
      <c r="D36" s="53" t="s">
        <v>76</v>
      </c>
      <c r="E36" s="55"/>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99" t="s">
        <v>78</v>
      </c>
      <c r="F38" s="199"/>
      <c r="G38" s="199"/>
      <c r="H38" s="199"/>
      <c r="I38" s="199"/>
      <c r="J38" s="199"/>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99" t="s">
        <v>80</v>
      </c>
      <c r="F39" s="199"/>
      <c r="G39" s="199"/>
      <c r="H39" s="199"/>
      <c r="I39" s="199"/>
      <c r="J39" s="199"/>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Estonia</v>
      </c>
      <c r="C8" s="67" t="str">
        <f>'Fishing gear-PoM'!E$8</f>
        <v>2023</v>
      </c>
      <c r="D8" s="36" t="s">
        <v>88</v>
      </c>
      <c r="E8" s="96" t="str">
        <f>IF('Fishing gear-PoM'!$E$7="&lt; Please select &gt;","&lt; Please select in sheet ''Fishing gear-PoM'' &gt;",'Fishing gear-PoM'!$E$7)</f>
        <v>Estonia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Estonia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Estonia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Estonia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Estonia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Estonia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Estonia</v>
      </c>
      <c r="C14" s="67" t="str">
        <f>'Fishing gear-PoM'!E$8</f>
        <v>2023</v>
      </c>
      <c r="D14" s="36" t="s">
        <v>94</v>
      </c>
      <c r="E14" s="40">
        <v>45828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Estonia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Estonia</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Estonia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Estonia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Estonia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Estonia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Estonia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Estonia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4" zoomScale="87" zoomScaleNormal="100" workbookViewId="0">
      <selection activeCell="K22" sqref="K22"/>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8" t="s">
        <v>86</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Estonia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Estonia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Estonia</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Estonia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Estonia</v>
      </c>
      <c r="C15" s="67" t="str">
        <f>'Fishing gear-PoM'!E$8</f>
        <v>2023</v>
      </c>
      <c r="D15" s="36" t="s">
        <v>112</v>
      </c>
      <c r="E15" s="38" t="s">
        <v>158</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Estonia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Estonia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Estonia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Estonia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21" t="s">
        <v>114</v>
      </c>
      <c r="E21" s="222"/>
      <c r="F21" s="222"/>
      <c r="G21" s="2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7" t="s">
        <v>116</v>
      </c>
      <c r="F22" s="158"/>
      <c r="G22" s="15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Estonia</v>
      </c>
      <c r="C23" s="67" t="str">
        <f>'Fishing gear-PoM'!E$8</f>
        <v>2023</v>
      </c>
      <c r="D23" s="39"/>
      <c r="E23" s="143"/>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Estonia</v>
      </c>
      <c r="C24" s="67" t="str">
        <f>'Fishing gear-PoM'!E$8</f>
        <v>2023</v>
      </c>
      <c r="D24" s="39"/>
      <c r="E24" s="143"/>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Estonia</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Estonia</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Estonia</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Estonia</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Estonia</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Estonia</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K13" sqref="K13"/>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6"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7"/>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1" t="s">
        <v>86</v>
      </c>
      <c r="E5" s="229"/>
      <c r="F5" s="229"/>
      <c r="G5" s="229"/>
      <c r="H5" s="229"/>
      <c r="I5" s="229"/>
      <c r="J5" s="229"/>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218" t="s">
        <v>118</v>
      </c>
      <c r="E9" s="219"/>
      <c r="F9" s="219"/>
      <c r="G9" s="219"/>
      <c r="H9" s="219"/>
      <c r="I9" s="219"/>
      <c r="J9" s="219"/>
      <c r="K9" s="2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Estonia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Estonia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Estonia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Estonia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Estonia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Estonia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Estonia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Estonia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Estonia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Estonia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Estonia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Estonia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Estonia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Estonia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28" t="s">
        <v>126</v>
      </c>
      <c r="F29" s="228"/>
      <c r="G29" s="228"/>
      <c r="H29" s="228"/>
      <c r="I29" s="228"/>
      <c r="J29" s="228"/>
      <c r="K29" s="228"/>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topLeftCell="A33" zoomScale="85" zoomScaleNormal="85" workbookViewId="0">
      <selection activeCell="L53" sqref="L53"/>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8" t="s">
        <v>86</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5" t="s">
        <v>127</v>
      </c>
      <c r="E7" s="166"/>
      <c r="F7" s="166"/>
      <c r="G7" s="166"/>
      <c r="H7" s="166"/>
      <c r="I7" s="166"/>
      <c r="J7" s="166"/>
      <c r="K7" s="166"/>
      <c r="L7" s="167"/>
      <c r="M7" s="68"/>
    </row>
    <row r="8" spans="1:54" ht="32.25" customHeight="1" x14ac:dyDescent="0.35">
      <c r="A8" s="2"/>
      <c r="B8" s="68"/>
      <c r="C8" s="68"/>
      <c r="D8" s="146" t="s">
        <v>128</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218" t="s">
        <v>129</v>
      </c>
      <c r="E9" s="219"/>
      <c r="F9" s="219"/>
      <c r="G9" s="219"/>
      <c r="H9" s="219"/>
      <c r="I9" s="219"/>
      <c r="J9" s="219"/>
      <c r="K9" s="219"/>
      <c r="L9" s="220"/>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Estonia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Estonia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Estonia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Estonia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151"/>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7" t="s">
        <v>116</v>
      </c>
      <c r="F17" s="158"/>
      <c r="G17" s="158"/>
      <c r="H17" s="158"/>
      <c r="I17" s="158"/>
      <c r="J17" s="158"/>
      <c r="K17" s="158"/>
      <c r="L17" s="159"/>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Estonia</v>
      </c>
      <c r="C18" s="67" t="str">
        <f>'Fishing gear-PoM'!E$8</f>
        <v>2023</v>
      </c>
      <c r="D18" s="38"/>
      <c r="E18" s="160"/>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Estonia</v>
      </c>
      <c r="C19" s="67" t="str">
        <f>'Fishing gear-PoM'!E$8</f>
        <v>2023</v>
      </c>
      <c r="D19" s="39"/>
      <c r="E19" s="143"/>
      <c r="F19" s="144"/>
      <c r="G19" s="144"/>
      <c r="H19" s="144"/>
      <c r="I19" s="144"/>
      <c r="J19" s="144"/>
      <c r="K19" s="144"/>
      <c r="L19" s="16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Estonia</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Estonia</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Estonia</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Estonia</v>
      </c>
      <c r="C23" s="67" t="str">
        <f>'Fishing gear-PoM'!E$8</f>
        <v>2023</v>
      </c>
      <c r="D23" s="49"/>
      <c r="E23" s="143"/>
      <c r="F23" s="144"/>
      <c r="G23" s="144"/>
      <c r="H23" s="144"/>
      <c r="I23" s="144"/>
      <c r="J23" s="144"/>
      <c r="K23" s="144"/>
      <c r="L23" s="16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2" t="s">
        <v>140</v>
      </c>
      <c r="E25" s="153"/>
      <c r="F25" s="153"/>
      <c r="G25" s="153"/>
      <c r="H25" s="153"/>
      <c r="I25" s="153"/>
      <c r="J25" s="153"/>
      <c r="K25" s="153"/>
      <c r="L25" s="17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Estonia</v>
      </c>
      <c r="C27" s="67" t="str">
        <f>'Fishing gear-PoM'!E$8</f>
        <v>2023</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Estonia</v>
      </c>
      <c r="C28" s="67" t="str">
        <f>'Fishing gear-PoM'!E$8</f>
        <v>2023</v>
      </c>
      <c r="D28" s="36" t="s">
        <v>143</v>
      </c>
      <c r="E28" s="143"/>
      <c r="F28" s="144"/>
      <c r="G28" s="144"/>
      <c r="H28" s="144"/>
      <c r="I28" s="144"/>
      <c r="J28" s="144"/>
      <c r="K28" s="144"/>
      <c r="L28" s="14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Estonia</v>
      </c>
      <c r="C29" s="67" t="str">
        <f>'Fishing gear-PoM'!E$8</f>
        <v>2023</v>
      </c>
      <c r="D29" s="36" t="s">
        <v>144</v>
      </c>
      <c r="E29" s="143"/>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Estonia</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Estonia</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Estonia</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Estonia</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Estonia</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Estonia</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Estonia</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Estonia</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Estonia</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0" t="s">
        <v>149</v>
      </c>
      <c r="E40" s="231"/>
      <c r="F40" s="231"/>
      <c r="G40" s="231"/>
      <c r="H40" s="231"/>
      <c r="I40" s="231"/>
      <c r="J40" s="232"/>
      <c r="L40" s="171" t="s">
        <v>249</v>
      </c>
      <c r="M40" s="172"/>
      <c r="N40" s="172"/>
      <c r="O40" s="173"/>
    </row>
    <row r="41" spans="1:54" s="2" customFormat="1" ht="45" customHeight="1" thickBot="1" x14ac:dyDescent="0.4">
      <c r="D41" s="138" t="s">
        <v>150</v>
      </c>
      <c r="E41" s="139"/>
      <c r="F41" s="139"/>
      <c r="G41" s="139"/>
      <c r="H41" s="139"/>
      <c r="I41" s="139"/>
      <c r="J41" s="140"/>
      <c r="L41" s="94" t="s">
        <v>151</v>
      </c>
      <c r="M41" s="98" t="s">
        <v>238</v>
      </c>
      <c r="N41" s="98" t="s">
        <v>239</v>
      </c>
      <c r="O41" s="98" t="s">
        <v>240</v>
      </c>
    </row>
    <row r="42" spans="1:54" s="2" customFormat="1" ht="27.65" customHeight="1" thickBot="1" x14ac:dyDescent="0.4">
      <c r="B42" s="93" t="s">
        <v>47</v>
      </c>
      <c r="C42" s="93" t="s">
        <v>48</v>
      </c>
      <c r="D42" s="78" t="s">
        <v>207</v>
      </c>
      <c r="E42" s="174" t="s">
        <v>116</v>
      </c>
      <c r="F42" s="175"/>
      <c r="G42" s="175"/>
      <c r="H42" s="175"/>
      <c r="I42" s="175"/>
      <c r="J42" s="176"/>
      <c r="L42" s="101" t="s">
        <v>248</v>
      </c>
      <c r="M42" s="130">
        <f>SUMIF('2022_PoM'!B:B,B43,'2022_PoM'!E:E)</f>
        <v>15.44</v>
      </c>
      <c r="N42" s="131">
        <f>'Fishing gear-PoM'!E13</f>
        <v>15.252000000000001</v>
      </c>
      <c r="O42" s="100">
        <f>IF(AND(M42=0,N42=0), 0, IF(M42=0, "No value for 2022", (N42-M42)/ABS(M42)))</f>
        <v>-1.2176165803108733E-2</v>
      </c>
    </row>
    <row r="43" spans="1:54" s="2" customFormat="1" ht="15" thickBot="1" x14ac:dyDescent="0.4">
      <c r="B43" s="95" t="str">
        <f>IF('Fishing gear-PoM'!$E$7="&lt; Please select &gt;","&lt; Not selected &gt;",'Fishing gear-PoM'!$E$7)</f>
        <v>Estonia</v>
      </c>
      <c r="C43" s="67" t="str">
        <f>'Fishing gear-PoM'!E$8</f>
        <v>2023</v>
      </c>
      <c r="D43" s="97"/>
      <c r="E43" s="132"/>
      <c r="F43" s="133"/>
      <c r="G43" s="133"/>
      <c r="H43" s="133"/>
      <c r="I43" s="133"/>
      <c r="J43" s="134"/>
    </row>
    <row r="44" spans="1:54" s="2" customFormat="1" ht="27.65" customHeight="1" thickBot="1" x14ac:dyDescent="0.4">
      <c r="B44" s="95" t="str">
        <f>IF('Fishing gear-PoM'!$E$7="&lt; Please select &gt;","&lt; Not selected &gt;",'Fishing gear-PoM'!$E$7)</f>
        <v>Estonia</v>
      </c>
      <c r="C44" s="67" t="str">
        <f>'Fishing gear-PoM'!E$8</f>
        <v>2023</v>
      </c>
      <c r="D44" s="97"/>
      <c r="E44" s="132"/>
      <c r="F44" s="133"/>
      <c r="G44" s="133"/>
      <c r="H44" s="133"/>
      <c r="I44" s="133"/>
      <c r="J44" s="134"/>
    </row>
    <row r="45" spans="1:54" ht="27" customHeight="1" thickBot="1" x14ac:dyDescent="0.4">
      <c r="A45" s="2"/>
      <c r="B45" s="95" t="str">
        <f>IF('Fishing gear-PoM'!$E$7="&lt; Please select &gt;","&lt; Not selected &gt;",'Fishing gear-PoM'!$E$7)</f>
        <v>Estonia</v>
      </c>
      <c r="C45" s="67" t="str">
        <f>'Fishing gear-PoM'!E$8</f>
        <v>2023</v>
      </c>
      <c r="D45" s="97"/>
      <c r="E45" s="132"/>
      <c r="F45" s="133"/>
      <c r="G45" s="133"/>
      <c r="H45" s="133"/>
      <c r="I45" s="133"/>
      <c r="J45" s="13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Estonia</v>
      </c>
      <c r="C46" s="67" t="str">
        <f>'Fishing gear-PoM'!E$8</f>
        <v>2023</v>
      </c>
      <c r="D46" s="97"/>
      <c r="E46" s="132"/>
      <c r="F46" s="133"/>
      <c r="G46" s="133"/>
      <c r="H46" s="133"/>
      <c r="I46" s="133"/>
      <c r="J46" s="134"/>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2" t="s">
        <v>152</v>
      </c>
      <c r="E48" s="153"/>
      <c r="F48" s="153"/>
      <c r="G48" s="153"/>
      <c r="H48" s="153"/>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Estonia</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Estonia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41" t="s">
        <v>160</v>
      </c>
      <c r="E53" s="141"/>
      <c r="F53" s="141"/>
      <c r="G53" s="141"/>
      <c r="H53" s="141"/>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142" t="s">
        <v>161</v>
      </c>
      <c r="F54" s="142"/>
      <c r="G54" s="142"/>
      <c r="H54" s="142"/>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Estonia</v>
      </c>
      <c r="C55" s="67" t="str">
        <f>'Fishing gear-PoM'!E$8</f>
        <v>2023</v>
      </c>
      <c r="D55" s="78" t="s">
        <v>157</v>
      </c>
      <c r="E55" s="143" t="s">
        <v>260</v>
      </c>
      <c r="F55" s="144"/>
      <c r="G55" s="144"/>
      <c r="H55" s="14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Estonia</v>
      </c>
      <c r="C56" s="67" t="str">
        <f>'Fishing gear-PoM'!E$8</f>
        <v>2023</v>
      </c>
      <c r="D56" s="78" t="s">
        <v>159</v>
      </c>
      <c r="E56" s="143"/>
      <c r="F56" s="144"/>
      <c r="G56" s="144"/>
      <c r="H56" s="14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4" zoomScale="85" zoomScaleNormal="85" workbookViewId="0">
      <selection activeCell="J40" sqref="J40"/>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8" t="s">
        <v>86</v>
      </c>
      <c r="E5" s="169"/>
      <c r="F5" s="169"/>
      <c r="G5" s="169"/>
      <c r="H5" s="17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4" t="s">
        <v>163</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Estonia</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Estonia</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Estonia</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Estonia</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Estonia</v>
      </c>
      <c r="C17" s="67" t="str">
        <f>'Fishing gear-PoM'!E$8</f>
        <v>2023</v>
      </c>
      <c r="D17" s="39" t="s">
        <v>40</v>
      </c>
      <c r="E17" s="39"/>
      <c r="F17" s="144"/>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Estonia</v>
      </c>
      <c r="C18" s="67" t="str">
        <f>'Fishing gear-PoM'!E$8</f>
        <v>2023</v>
      </c>
      <c r="D18" s="39" t="s">
        <v>40</v>
      </c>
      <c r="E18" s="39"/>
      <c r="F18" s="144"/>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Estonia</v>
      </c>
      <c r="C19" s="67" t="str">
        <f>'Fishing gear-PoM'!E$8</f>
        <v>2023</v>
      </c>
      <c r="D19" s="39" t="s">
        <v>40</v>
      </c>
      <c r="E19" s="39"/>
      <c r="F19" s="144"/>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Estonia</v>
      </c>
      <c r="C20" s="67" t="str">
        <f>'Fishing gear-PoM'!E$8</f>
        <v>2023</v>
      </c>
      <c r="D20" s="39" t="s">
        <v>40</v>
      </c>
      <c r="E20" s="39"/>
      <c r="F20" s="144"/>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9" t="s">
        <v>9</v>
      </c>
      <c r="F24" s="240"/>
      <c r="G24" s="240"/>
      <c r="H24" s="241"/>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Estonia</v>
      </c>
      <c r="C25" s="67" t="str">
        <f>'Fishing gear-PoM'!E$8</f>
        <v>2023</v>
      </c>
      <c r="D25" s="38"/>
      <c r="E25" s="242"/>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Estonia</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Estonia</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Estonia</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Estonia</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Estonia</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Estonia</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Estonia</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Estonia</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16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16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8" t="s">
        <v>179</v>
      </c>
      <c r="E5" s="17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Estonia</v>
      </c>
      <c r="C8" s="67" t="str">
        <f>'Fishing gear-PoM'!E$8</f>
        <v>2023</v>
      </c>
      <c r="D8" s="8" t="s">
        <v>88</v>
      </c>
      <c r="E8" s="41" t="str">
        <f>'Fishing gear-PoM'!E7</f>
        <v>Estonia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Estonia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Estonia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Estonia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Estonia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Estonia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Estonia</v>
      </c>
      <c r="C14" s="67" t="str">
        <f>'Fishing gear-PoM'!E$8</f>
        <v>2023</v>
      </c>
      <c r="D14" s="36" t="s">
        <v>94</v>
      </c>
      <c r="E14" s="40">
        <v>45828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Estonia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Estonia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Estonia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4">
      <c r="A20" s="2"/>
      <c r="B20" s="95" t="str">
        <f>IF('Fishing gear-PoM'!$E$7="&lt; Please select &gt;","&lt; Not selected &gt;",'Fishing gear-PoM'!$E$7)</f>
        <v>Estonia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Estonia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Estonia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Estonia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Estonia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J20" sqref="J20"/>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16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16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68" t="s">
        <v>179</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1" t="s">
        <v>103</v>
      </c>
      <c r="E9" s="222"/>
      <c r="F9" s="222"/>
      <c r="G9" s="2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Estonia</v>
      </c>
      <c r="C11" s="67" t="str">
        <f>'Fishing gear-PoM'!E$8</f>
        <v>2023</v>
      </c>
      <c r="D11" s="36" t="s">
        <v>108</v>
      </c>
      <c r="E11" s="38" t="s">
        <v>40</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Estonia</v>
      </c>
      <c r="C12" s="67" t="str">
        <f>'Fishing gear-PoM'!E$8</f>
        <v>2023</v>
      </c>
      <c r="D12" s="36" t="s">
        <v>180</v>
      </c>
      <c r="E12" s="38" t="s">
        <v>40</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Estonia</v>
      </c>
      <c r="C13" s="67" t="str">
        <f>'Fishing gear-PoM'!E$8</f>
        <v>2023</v>
      </c>
      <c r="D13" s="36" t="s">
        <v>181</v>
      </c>
      <c r="E13" s="38" t="s">
        <v>40</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Estonia</v>
      </c>
      <c r="C14" s="67" t="str">
        <f>'Fishing gear-PoM'!E$8</f>
        <v>2023</v>
      </c>
      <c r="D14" s="36" t="s">
        <v>111</v>
      </c>
      <c r="E14" s="38" t="s">
        <v>40</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Estonia</v>
      </c>
      <c r="C15" s="67" t="str">
        <f>'Fishing gear-PoM'!E$8</f>
        <v>2023</v>
      </c>
      <c r="D15" s="36" t="s">
        <v>112</v>
      </c>
      <c r="E15" s="38" t="s">
        <v>40</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Estonia</v>
      </c>
      <c r="C16" s="67" t="str">
        <f>'Fishing gear-PoM'!E$8</f>
        <v>2023</v>
      </c>
      <c r="D16" s="36" t="s">
        <v>182</v>
      </c>
      <c r="E16" s="38"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Estonia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Estonia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Estonia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Estonia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1" t="s">
        <v>114</v>
      </c>
      <c r="E22" s="222"/>
      <c r="F22" s="222"/>
      <c r="G22" s="2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7" t="s">
        <v>116</v>
      </c>
      <c r="F23" s="158"/>
      <c r="G23" s="15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Estonia</v>
      </c>
      <c r="C24" s="67" t="str">
        <f>'Fishing gear-PoM'!E$8</f>
        <v>2023</v>
      </c>
      <c r="D24" s="39"/>
      <c r="E24" s="143"/>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Estonia</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Estonia</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Estonia</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Estonia</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Estonia</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Estonia</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Estonia</v>
      </c>
      <c r="C31" s="67" t="str">
        <f>'Fishing gear-PoM'!E$8</f>
        <v>2023</v>
      </c>
      <c r="D31" s="39"/>
      <c r="E31" s="143"/>
      <c r="F31" s="144"/>
      <c r="G31" s="14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N10" sqref="N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8"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8"/>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8" t="s">
        <v>179</v>
      </c>
      <c r="E5" s="169"/>
      <c r="F5" s="169"/>
      <c r="G5" s="169"/>
      <c r="H5" s="169"/>
      <c r="I5" s="169"/>
      <c r="J5" s="169"/>
      <c r="K5" s="17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9" t="s">
        <v>118</v>
      </c>
      <c r="E9" s="250"/>
      <c r="F9" s="250"/>
      <c r="G9" s="250"/>
      <c r="H9" s="250"/>
      <c r="I9" s="250"/>
      <c r="J9" s="250"/>
      <c r="K9" s="25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Estonia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Estonia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Estonia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Estonia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Estonia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Estonia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Estonia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Estonia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Estonia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Estonia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Estonia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Estonia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Estonia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Estonia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8" t="s">
        <v>183</v>
      </c>
      <c r="F29" s="228"/>
      <c r="G29" s="228"/>
      <c r="H29" s="228"/>
      <c r="I29" s="228"/>
      <c r="J29" s="228"/>
      <c r="K29" s="2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9" zoomScale="85" zoomScaleNormal="85" workbookViewId="0">
      <selection activeCell="E36" sqref="E36:L36"/>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16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16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8" t="s">
        <v>179</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5" t="s">
        <v>127</v>
      </c>
      <c r="E7" s="166"/>
      <c r="F7" s="166"/>
      <c r="G7" s="166"/>
      <c r="H7" s="166"/>
      <c r="I7" s="166"/>
      <c r="J7" s="166"/>
      <c r="K7" s="166"/>
      <c r="L7" s="167"/>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6" t="s">
        <v>184</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151"/>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Estonia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Estonia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Estonia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Estonia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49" t="s">
        <v>138</v>
      </c>
      <c r="E16" s="150"/>
      <c r="F16" s="150"/>
      <c r="G16" s="150"/>
      <c r="H16" s="150"/>
      <c r="I16" s="150"/>
      <c r="J16" s="150"/>
      <c r="K16" s="150"/>
      <c r="L16" s="151"/>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7" t="s">
        <v>116</v>
      </c>
      <c r="F17" s="158"/>
      <c r="G17" s="158"/>
      <c r="H17" s="158"/>
      <c r="I17" s="158"/>
      <c r="J17" s="158"/>
      <c r="K17" s="158"/>
      <c r="L17" s="159"/>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Estonia</v>
      </c>
      <c r="C18" s="67" t="str">
        <f>'Fishing gear-PoM'!E$8</f>
        <v>2023</v>
      </c>
      <c r="D18" s="38"/>
      <c r="E18" s="160"/>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Estonia</v>
      </c>
      <c r="C19" s="67" t="str">
        <f>'Fishing gear-PoM'!E$8</f>
        <v>2023</v>
      </c>
      <c r="D19" s="39"/>
      <c r="E19" s="143"/>
      <c r="F19" s="144"/>
      <c r="G19" s="144"/>
      <c r="H19" s="144"/>
      <c r="I19" s="144"/>
      <c r="J19" s="144"/>
      <c r="K19" s="144"/>
      <c r="L19" s="16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Estonia</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Estonia</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Estonia</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Estonia</v>
      </c>
      <c r="C23" s="67" t="str">
        <f>'Fishing gear-PoM'!E$8</f>
        <v>2023</v>
      </c>
      <c r="D23" s="49"/>
      <c r="E23" s="143"/>
      <c r="F23" s="144"/>
      <c r="G23" s="144"/>
      <c r="H23" s="144"/>
      <c r="I23" s="144"/>
      <c r="J23" s="144"/>
      <c r="K23" s="144"/>
      <c r="L23" s="16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2" t="s">
        <v>140</v>
      </c>
      <c r="E25" s="153"/>
      <c r="F25" s="153"/>
      <c r="G25" s="153"/>
      <c r="H25" s="153"/>
      <c r="I25" s="153"/>
      <c r="J25" s="153"/>
      <c r="K25" s="153"/>
      <c r="L25" s="17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Estonia</v>
      </c>
      <c r="C28" s="67" t="str">
        <f>'Fishing gear-PoM'!E$8</f>
        <v>2023</v>
      </c>
      <c r="D28" s="36" t="s">
        <v>143</v>
      </c>
      <c r="E28" s="143"/>
      <c r="F28" s="144"/>
      <c r="G28" s="144"/>
      <c r="H28" s="144"/>
      <c r="I28" s="144"/>
      <c r="J28" s="144"/>
      <c r="K28" s="144"/>
      <c r="L28" s="14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Estonia</v>
      </c>
      <c r="C29" s="67" t="str">
        <f>'Fishing gear-PoM'!E$8</f>
        <v>2023</v>
      </c>
      <c r="D29" s="36" t="s">
        <v>144</v>
      </c>
      <c r="E29" s="143"/>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Estonia</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Estonia</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Estonia</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Estonia</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Estonia</v>
      </c>
      <c r="C34" s="67" t="str">
        <f>'Fishing gear-PoM'!E$8</f>
        <v>2023</v>
      </c>
      <c r="D34" s="36" t="s">
        <v>113</v>
      </c>
      <c r="E34" s="143" t="s">
        <v>262</v>
      </c>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Estonia</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Estonia</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Estonia</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Estonia</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4"/>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5" t="s">
        <v>149</v>
      </c>
      <c r="E41" s="136"/>
      <c r="F41" s="136"/>
      <c r="G41" s="136"/>
      <c r="H41" s="136"/>
      <c r="I41" s="136"/>
      <c r="J41" s="137"/>
      <c r="L41" s="171" t="s">
        <v>249</v>
      </c>
      <c r="M41" s="172"/>
      <c r="N41" s="172"/>
      <c r="O41" s="173"/>
    </row>
    <row r="42" spans="1:69" s="2" customFormat="1" ht="45" customHeight="1" thickBot="1" x14ac:dyDescent="0.4">
      <c r="D42" s="138" t="s">
        <v>150</v>
      </c>
      <c r="E42" s="139"/>
      <c r="F42" s="139"/>
      <c r="G42" s="139"/>
      <c r="H42" s="139"/>
      <c r="I42" s="139"/>
      <c r="J42" s="140"/>
      <c r="L42" s="94" t="s">
        <v>151</v>
      </c>
      <c r="M42" s="98" t="s">
        <v>238</v>
      </c>
      <c r="N42" s="98" t="s">
        <v>239</v>
      </c>
      <c r="O42" s="98" t="s">
        <v>240</v>
      </c>
    </row>
    <row r="43" spans="1:69" s="2" customFormat="1" ht="27.65" customHeight="1" thickBot="1" x14ac:dyDescent="0.4">
      <c r="B43" s="93" t="s">
        <v>47</v>
      </c>
      <c r="C43" s="93" t="s">
        <v>48</v>
      </c>
      <c r="D43" s="78" t="s">
        <v>207</v>
      </c>
      <c r="E43" s="174" t="s">
        <v>116</v>
      </c>
      <c r="F43" s="175"/>
      <c r="G43" s="175"/>
      <c r="H43" s="175"/>
      <c r="I43" s="175"/>
      <c r="J43" s="176"/>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Estonia</v>
      </c>
      <c r="C44" s="67" t="str">
        <f>'Fishing gear-PoM'!E$8</f>
        <v>2023</v>
      </c>
      <c r="D44" s="97"/>
      <c r="E44" s="132"/>
      <c r="F44" s="133"/>
      <c r="G44" s="133"/>
      <c r="H44" s="133"/>
      <c r="I44" s="133"/>
      <c r="J44" s="134"/>
    </row>
    <row r="45" spans="1:69" s="2" customFormat="1" ht="27.65" customHeight="1" thickBot="1" x14ac:dyDescent="0.4">
      <c r="B45" s="95" t="str">
        <f>IF('Fishing gear-PoM'!$E$7="&lt; Please select &gt;","&lt; Not selected &gt;",'Fishing gear-PoM'!$E$7)</f>
        <v>Estonia</v>
      </c>
      <c r="C45" s="67" t="str">
        <f>'Fishing gear-PoM'!E$8</f>
        <v>2023</v>
      </c>
      <c r="D45" s="97"/>
      <c r="E45" s="132"/>
      <c r="F45" s="133"/>
      <c r="G45" s="133"/>
      <c r="H45" s="133"/>
      <c r="I45" s="133"/>
      <c r="J45" s="134"/>
    </row>
    <row r="46" spans="1:69" ht="27" customHeight="1" thickBot="1" x14ac:dyDescent="0.4">
      <c r="A46" s="2"/>
      <c r="B46" s="95" t="str">
        <f>IF('Fishing gear-PoM'!$E$7="&lt; Please select &gt;","&lt; Not selected &gt;",'Fishing gear-PoM'!$E$7)</f>
        <v>Estonia</v>
      </c>
      <c r="C46" s="67" t="str">
        <f>'Fishing gear-PoM'!E$8</f>
        <v>2023</v>
      </c>
      <c r="D46" s="97"/>
      <c r="E46" s="132"/>
      <c r="F46" s="133"/>
      <c r="G46" s="133"/>
      <c r="H46" s="133"/>
      <c r="I46" s="133"/>
      <c r="J46" s="13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Estonia</v>
      </c>
      <c r="C47" s="67" t="str">
        <f>'Fishing gear-PoM'!E$8</f>
        <v>2023</v>
      </c>
      <c r="D47" s="97"/>
      <c r="E47" s="132"/>
      <c r="F47" s="133"/>
      <c r="G47" s="133"/>
      <c r="H47" s="133"/>
      <c r="I47" s="133"/>
      <c r="J47" s="134"/>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2" t="s">
        <v>152</v>
      </c>
      <c r="E49" s="153"/>
      <c r="F49" s="153"/>
      <c r="G49" s="153"/>
      <c r="H49" s="153"/>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Estonia</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Estonia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1" t="s">
        <v>160</v>
      </c>
      <c r="E54" s="141"/>
      <c r="F54" s="141"/>
      <c r="G54" s="141"/>
      <c r="H54" s="14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2" t="s">
        <v>161</v>
      </c>
      <c r="F55" s="142"/>
      <c r="G55" s="142"/>
      <c r="H55" s="142"/>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Estonia</v>
      </c>
      <c r="C56" s="67" t="str">
        <f>'Fishing gear-PoM'!E$8</f>
        <v>2023</v>
      </c>
      <c r="D56" s="78" t="s">
        <v>157</v>
      </c>
      <c r="E56" s="143" t="s">
        <v>261</v>
      </c>
      <c r="F56" s="144"/>
      <c r="G56" s="144"/>
      <c r="H56" s="14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Estonia</v>
      </c>
      <c r="C57" s="67" t="str">
        <f>'Fishing gear-PoM'!E$8</f>
        <v>2023</v>
      </c>
      <c r="D57" s="78" t="s">
        <v>159</v>
      </c>
      <c r="E57" s="143"/>
      <c r="F57" s="144"/>
      <c r="G57" s="144"/>
      <c r="H57" s="14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Q17" sqref="Q17"/>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4" t="s">
        <v>187</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Estonia</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Estonia</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Estonia</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Estonia</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Estonia</v>
      </c>
      <c r="C17" s="67" t="str">
        <f>'Fishing gear-PoM'!E$8</f>
        <v>2023</v>
      </c>
      <c r="D17" s="39" t="s">
        <v>40</v>
      </c>
      <c r="E17" s="39"/>
      <c r="F17" s="143"/>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Estonia</v>
      </c>
      <c r="C18" s="67" t="str">
        <f>'Fishing gear-PoM'!E$8</f>
        <v>2023</v>
      </c>
      <c r="D18" s="39" t="s">
        <v>40</v>
      </c>
      <c r="E18" s="39"/>
      <c r="F18" s="143"/>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Estonia</v>
      </c>
      <c r="C19" s="67" t="str">
        <f>'Fishing gear-PoM'!E$8</f>
        <v>2023</v>
      </c>
      <c r="D19" s="39" t="s">
        <v>40</v>
      </c>
      <c r="E19" s="39"/>
      <c r="F19" s="143"/>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Estonia</v>
      </c>
      <c r="C20" s="67" t="str">
        <f>'Fishing gear-PoM'!E$8</f>
        <v>2023</v>
      </c>
      <c r="D20" s="39" t="s">
        <v>40</v>
      </c>
      <c r="E20" s="39"/>
      <c r="F20" s="143"/>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9" t="s">
        <v>9</v>
      </c>
      <c r="F24" s="240"/>
      <c r="G24" s="240"/>
      <c r="H24" s="2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Estonia</v>
      </c>
      <c r="C25" s="67" t="str">
        <f>'Fishing gear-PoM'!E$8</f>
        <v>2023</v>
      </c>
      <c r="D25" s="38"/>
      <c r="E25" s="242"/>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Estonia</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Estonia</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Estonia</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Estonia</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Estonia</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Estonia</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Estonia</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Estonia</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Estonia</v>
      </c>
      <c r="B4" s="19" t="str">
        <f>'Fishing gear-PoM'!E$8</f>
        <v>2023</v>
      </c>
      <c r="C4" s="8" t="s">
        <v>191</v>
      </c>
      <c r="D4" s="26">
        <f>'Fishing gear-PoM'!E13</f>
        <v>15.252000000000001</v>
      </c>
      <c r="E4" s="42">
        <f>SUM('Fishing gear-PoM'!E18, E29, E38)</f>
        <v>0</v>
      </c>
    </row>
    <row r="5" spans="1:9" ht="29.5" thickBot="1" x14ac:dyDescent="0.4">
      <c r="A5" s="19" t="str">
        <f>'Fishing gear-PoM'!E$7</f>
        <v>Estonia</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0</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901CB2-50BC-4294-AAD6-4EF0998977A0}"/>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